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3" sheetId="3" r:id="rId1"/>
  </sheets>
  <definedNames>
    <definedName name="_xlnm.Print_Area" localSheetId="0">'ОП 13'!$A$1:$F$150</definedName>
  </definedNames>
  <calcPr calcId="145621"/>
</workbook>
</file>

<file path=xl/calcChain.xml><?xml version="1.0" encoding="utf-8"?>
<calcChain xmlns="http://schemas.openxmlformats.org/spreadsheetml/2006/main">
  <c r="F115" i="3" l="1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14" i="3"/>
  <c r="F104" i="3"/>
  <c r="F105" i="3"/>
  <c r="F106" i="3"/>
  <c r="F107" i="3"/>
  <c r="F108" i="3"/>
  <c r="F103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82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49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27" i="3"/>
  <c r="F20" i="3"/>
  <c r="F21" i="3"/>
  <c r="F22" i="3"/>
  <c r="F17" i="3"/>
  <c r="F18" i="3"/>
  <c r="F19" i="3"/>
  <c r="F16" i="3"/>
  <c r="F8" i="3"/>
  <c r="F9" i="3"/>
  <c r="F10" i="3"/>
  <c r="F11" i="3"/>
  <c r="F7" i="3"/>
  <c r="F144" i="3" l="1"/>
  <c r="F109" i="3"/>
  <c r="F111" i="3"/>
  <c r="F110" i="3"/>
  <c r="F99" i="3"/>
  <c r="F100" i="3" s="1"/>
  <c r="F78" i="3"/>
  <c r="F44" i="3"/>
  <c r="F23" i="3"/>
  <c r="F24" i="3" s="1"/>
  <c r="F12" i="3"/>
  <c r="F14" i="3"/>
  <c r="F13" i="3"/>
  <c r="F101" i="3" l="1"/>
  <c r="F25" i="3"/>
  <c r="F148" i="3"/>
  <c r="F149" i="3" s="1"/>
  <c r="F145" i="3"/>
  <c r="F146" i="3" s="1"/>
  <c r="F79" i="3"/>
  <c r="F80" i="3" s="1"/>
  <c r="F45" i="3"/>
  <c r="F46" i="3" s="1"/>
  <c r="F150" i="3" l="1"/>
</calcChain>
</file>

<file path=xl/sharedStrings.xml><?xml version="1.0" encoding="utf-8"?>
<sst xmlns="http://schemas.openxmlformats.org/spreadsheetml/2006/main" count="255" uniqueCount="140">
  <si>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</si>
  <si>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</si>
  <si>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</si>
  <si>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</si>
  <si>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</si>
  <si>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</si>
  <si>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</si>
  <si>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Демонтаж врата</t>
  </si>
  <si>
    <r>
      <t>м</t>
    </r>
    <r>
      <rPr>
        <vertAlign val="superscript"/>
        <sz val="10"/>
        <color theme="1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</si>
  <si>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</si>
  <si>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</si>
  <si>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Доставка и монтаж PVC врата 2,00/0,90м., вкл.подмазване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</si>
  <si>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</si>
  <si>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</si>
  <si>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</si>
  <si>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Шпакловка гипсова с мрежа</t>
  </si>
  <si>
    <t>Фасадно скеле</t>
  </si>
  <si>
    <t>Почистване и изнасяне на стр.отпадъци от обекта на разстояние до 1км.</t>
  </si>
  <si>
    <t>кг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</si>
  <si>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</si>
  <si>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обект I Сграда читалище, с.Ломница</t>
  </si>
  <si>
    <t>ОП 13:КОЛИЧЕСТВЕНО СТОЙНОСТНА СМЕТКА 
ЗА ОБЕКТ: "Сграда читалище, с.Ломница"; "Сграда Клуб на пенсионера, с.Ломница"; "Сграда автоспирка и клуб на пенсионера, с.Овчарово"; "Сграда ДГ, с.Овчарово"; "Външни санитарни възли - читалище, с.Овчарово"; "Сграда Клуб на пенсионера, с.Свобода"; "Сграда ДГ, с.Сливенци" , община Добричка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</si>
  <si>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Клуб на пенсионера, с.Ломница</t>
    </r>
  </si>
  <si>
    <r>
      <t>о</t>
    </r>
    <r>
      <rPr>
        <b/>
        <i/>
        <sz val="10"/>
        <color theme="1"/>
        <rFont val="Arial"/>
        <family val="2"/>
        <charset val="204"/>
      </rPr>
      <t>бект III Сграда автоспирка и клуб на пенсионера, с.Овчарово</t>
    </r>
  </si>
  <si>
    <t>Демонтаж водосточни тръби</t>
  </si>
  <si>
    <t>Доставка и монтаж водосточни тръби, вкл.фитинги и скоби</t>
  </si>
  <si>
    <t>Доставка и монтаж водосточни казанчета</t>
  </si>
  <si>
    <t>Подмазване стреха</t>
  </si>
  <si>
    <t>ФАСАДА</t>
  </si>
  <si>
    <t>Подравняване терен около сграда - ръчно</t>
  </si>
  <si>
    <t>Доставка и монтаж полиетиленово фолио</t>
  </si>
  <si>
    <t xml:space="preserve">Направа армирана бетонова настилка с H=0,10м. и B=0,80м. около сграда </t>
  </si>
  <si>
    <t>Доставка и монтаж фусове за връзка на арм.бет.настилка със сграда</t>
  </si>
  <si>
    <t>Мазилка по комин</t>
  </si>
  <si>
    <t>Подмазване около прозорци, вкл.ъглови протектори</t>
  </si>
  <si>
    <r>
      <t>м</t>
    </r>
    <r>
      <rPr>
        <vertAlign val="superscript"/>
        <sz val="10"/>
        <color theme="1"/>
        <rFont val="Arial"/>
        <family val="2"/>
        <charset val="204"/>
      </rPr>
      <t>2</t>
    </r>
  </si>
  <si>
    <r>
      <t>м</t>
    </r>
    <r>
      <rPr>
        <vertAlign val="superscript"/>
        <sz val="10"/>
        <color theme="1"/>
        <rFont val="Arial"/>
        <family val="2"/>
        <charset val="204"/>
      </rPr>
      <t>3</t>
    </r>
  </si>
  <si>
    <t>всичко за обект I до: 4 800 лв.</t>
  </si>
  <si>
    <t>всичко за обект II до 2 600 лв.</t>
  </si>
  <si>
    <t>Демонтаж метални решетки</t>
  </si>
  <si>
    <t>Демонтаж стари прозорци</t>
  </si>
  <si>
    <t>Демонтаж входна врата</t>
  </si>
  <si>
    <t>Подмазване около прозорци и врати, вкл.ъглови протектори</t>
  </si>
  <si>
    <t>Демонтаж метална витрина</t>
  </si>
  <si>
    <t>Демонтаж прозорче</t>
  </si>
  <si>
    <t xml:space="preserve">Шпакловка гипсова </t>
  </si>
  <si>
    <t>Пръскана мазилка по фасада и борд</t>
  </si>
  <si>
    <t>Доставка и полагане фаянс, вкл.фугиране</t>
  </si>
  <si>
    <t>Доставка и монтаж тоалетно седало с капак, вкл.присъединяване с канализация</t>
  </si>
  <si>
    <t>всичко за обект III до 6 400 лв.</t>
  </si>
  <si>
    <t>Доставка и монтаж СК 3/4" с ръкохватка</t>
  </si>
  <si>
    <t>Доставка и монтаж ал.витрина 2,80/1,40м.</t>
  </si>
  <si>
    <t>Доставка и монтаж ал.врата 2,00/1,00</t>
  </si>
  <si>
    <t>Доставка и монтаж PVC прозорче 0,90/0,80м.</t>
  </si>
  <si>
    <t>Доставка и монтаж ТМ малка, вкл.сифон</t>
  </si>
  <si>
    <t>Доставка и монтаж ТМ голяма, вкл.сифон</t>
  </si>
  <si>
    <r>
      <t>о</t>
    </r>
    <r>
      <rPr>
        <b/>
        <i/>
        <sz val="10"/>
        <color theme="1"/>
        <rFont val="Arial"/>
        <family val="2"/>
        <charset val="204"/>
      </rPr>
      <t>бект IV Сграда ДГ, с.Овчарово</t>
    </r>
  </si>
  <si>
    <t>Обръщане дограма</t>
  </si>
  <si>
    <t xml:space="preserve">Демонтаж водосточна тръба </t>
  </si>
  <si>
    <t>Демонтаж воронка</t>
  </si>
  <si>
    <t>Доставка и монтаж PVC водосточна тръба ф 110</t>
  </si>
  <si>
    <t>Доставка и монтаж воронка с долно оттичане и хидроизолационна пола</t>
  </si>
  <si>
    <t>Замонолитване отвор</t>
  </si>
  <si>
    <t>Демонтаж балатум</t>
  </si>
  <si>
    <t>Изравнителна замазка 2см</t>
  </si>
  <si>
    <t>Доставка и полагане ламинат 8мм, вкл.подложка</t>
  </si>
  <si>
    <t>Доставка и полагане ъглови первази</t>
  </si>
  <si>
    <t>Доставка и монтаж преходна лайсна</t>
  </si>
  <si>
    <t>м</t>
  </si>
  <si>
    <t>Доставка и монтаж бетонов кол с H=1,50м.</t>
  </si>
  <si>
    <t>Доставка и монтаж оградна мрежа с H=1,50м.</t>
  </si>
  <si>
    <t>Демонтаж стара изолация на покрив</t>
  </si>
  <si>
    <t>Направа изравнитена замазка 2см</t>
  </si>
  <si>
    <t>Доставка и полагане хидроизолация воалит - 2пласта с посипка с газопламъчно залепване</t>
  </si>
  <si>
    <t>Доставка и монтаж ламарина по борд и комин</t>
  </si>
  <si>
    <t>Натоварване и извозване стр.отпадъци</t>
  </si>
  <si>
    <t>всичко за обект IV до 12 720  лв.</t>
  </si>
  <si>
    <t>Демонтаж, доставка и монтаж воронка с долно оттичане</t>
  </si>
  <si>
    <t xml:space="preserve">ПОКРИВ КУХНЕНСКИ БЛОК </t>
  </si>
  <si>
    <t>ЗАНИМАЛНЯ</t>
  </si>
  <si>
    <t>РЕМОНТ ОГРАДА</t>
  </si>
  <si>
    <t>Доставка и монтаж вертикални текстилни щори L=9,00м., H=2,00м.</t>
  </si>
  <si>
    <r>
      <t>о</t>
    </r>
    <r>
      <rPr>
        <b/>
        <i/>
        <sz val="10"/>
        <color theme="1"/>
        <rFont val="Arial"/>
        <family val="2"/>
        <charset val="204"/>
      </rPr>
      <t>бект V Външни санитарни възли - читалище, с.Овчарово</t>
    </r>
  </si>
  <si>
    <t>всичко за обект V до 4 800 лв.</t>
  </si>
  <si>
    <t>Изкоп за яма с р-ри 1,00/2,00/3,00</t>
  </si>
  <si>
    <t>Кофраж за плоча под</t>
  </si>
  <si>
    <t>Тухлена зидария на варов р-р с деб. 250мм</t>
  </si>
  <si>
    <t>Вътрешна мазилка</t>
  </si>
  <si>
    <t>Външна пръскана мазилка</t>
  </si>
  <si>
    <t>Латекс на варова основа</t>
  </si>
  <si>
    <t>Арматура стомана А ІІІ</t>
  </si>
  <si>
    <t>Направа на нова покривна конструкция</t>
  </si>
  <si>
    <t>Препокриване с нови керемиди на изпълнителя</t>
  </si>
  <si>
    <t>Циментова замазка по под</t>
  </si>
  <si>
    <t>Доставка и монтаж дървена врата вкл. брава, дръжки 0,70/2,00</t>
  </si>
  <si>
    <t>Доставка и полагане на армирана бетонова настилка</t>
  </si>
  <si>
    <t>Доставка и монтаж дървена скара - нова</t>
  </si>
  <si>
    <t>Доставка и монтаж дървена ламперия - нова</t>
  </si>
  <si>
    <r>
      <t>о</t>
    </r>
    <r>
      <rPr>
        <b/>
        <i/>
        <sz val="10"/>
        <color theme="1"/>
        <rFont val="Arial"/>
        <family val="2"/>
        <charset val="204"/>
      </rPr>
      <t>бект VI Сграда Клуб на пенсионера, с.Свобода</t>
    </r>
  </si>
  <si>
    <t>Демонтаж стара дограма</t>
  </si>
  <si>
    <t>всичко за обект VI до 4 800 лв.</t>
  </si>
  <si>
    <t>Доставка и монтаж PVC прозорец 1,50/1,90м., едно отваряемо крило, комарник</t>
  </si>
  <si>
    <t>Доставка и монтаж челна дъска, вкл.лакиране</t>
  </si>
  <si>
    <r>
      <t>Доставка и монтаж хидроизолационна мембрана мин.120гр./м</t>
    </r>
    <r>
      <rPr>
        <vertAlign val="superscript"/>
        <sz val="10"/>
        <color theme="1"/>
        <rFont val="Arial"/>
        <family val="2"/>
        <charset val="204"/>
      </rPr>
      <t>2</t>
    </r>
  </si>
  <si>
    <r>
      <t>о</t>
    </r>
    <r>
      <rPr>
        <b/>
        <i/>
        <sz val="10"/>
        <color theme="1"/>
        <rFont val="Arial"/>
        <family val="2"/>
        <charset val="204"/>
      </rPr>
      <t>бект VII Сграда ДГ, с.Сливенци</t>
    </r>
  </si>
  <si>
    <t>всичко за обект VII до 4 500 лв.</t>
  </si>
  <si>
    <t>Демонтаж моноблок</t>
  </si>
  <si>
    <t>Доставка и монтаж тоалетна чиния деца, вкл.дъска и отводняване</t>
  </si>
  <si>
    <t>Доставка и монтаж тоалетно казанче деца, вкл.захранване с вода</t>
  </si>
  <si>
    <t>Демонтаж фаянс стени нова клетка</t>
  </si>
  <si>
    <t>Доставка и монтаж фаянс за нова клетка</t>
  </si>
  <si>
    <t>Доставка и монтаж на външен контакт, вкл.кабел</t>
  </si>
  <si>
    <t>Доставка и монтаж кабел канал</t>
  </si>
  <si>
    <t>Частично пренареждане  с нови керемиди около улами</t>
  </si>
  <si>
    <t>КУХНЕНСКИ БЛОК - ЕЛ.ИНСТАЛАЦЯ</t>
  </si>
  <si>
    <t xml:space="preserve">ПОКРИВ </t>
  </si>
  <si>
    <t>Демонтаж теракот</t>
  </si>
  <si>
    <t>Направа улей в бетонов под 15/15см.</t>
  </si>
  <si>
    <t>Доставка и монтаж PVC тръба ф 50, вкл.фитинги</t>
  </si>
  <si>
    <t>Доставка и монтаж ПС ф 50, рогов</t>
  </si>
  <si>
    <t>Присъединяване към същ.канализация, вкл.фитинги</t>
  </si>
  <si>
    <t>Измазване канализация</t>
  </si>
  <si>
    <t xml:space="preserve">Доставка и монтаж теракот, вкл.фугиране </t>
  </si>
  <si>
    <t xml:space="preserve">ОТВОДНЯВАНЕ ВАНИЧКА </t>
  </si>
  <si>
    <t>Доставка и монтаж XPS (фибран) изолация с деб. 2см., вкл.мрежа, дюбели, шпакловка, грундиране и ъглови протектори</t>
  </si>
  <si>
    <t xml:space="preserve">Доставка и полагане поцинкована ламарина за улами B=1,00м. </t>
  </si>
  <si>
    <t>УЧИТЕЛСКА СТАЯ</t>
  </si>
  <si>
    <t>общо за I+II+III+IV+V+VI+VII</t>
  </si>
  <si>
    <t xml:space="preserve">Боядисване с латекс двукратно </t>
  </si>
  <si>
    <t>Доставка и монтаж PVC прозорец 2,40/1,40м., с едно отваряемо крило, комарник, вътрешна подпрозоречна дъска и подмазване</t>
  </si>
  <si>
    <t>WC ДЕЦА</t>
  </si>
  <si>
    <t>всичко за I+II+III+IV+V+VI+VII до 40 620 лв.</t>
  </si>
  <si>
    <t>Доставка и полагане бетон В15 (C10/15)  за под</t>
  </si>
  <si>
    <t>Изграждане на нов щурц над прозорец L=2,75м., B=0,25м.</t>
  </si>
  <si>
    <t>Очукване мазилка</t>
  </si>
  <si>
    <t>Пръскана мазилка по фасада</t>
  </si>
  <si>
    <t xml:space="preserve">Направа мазилка </t>
  </si>
  <si>
    <t>Частично измазване по фасадата</t>
  </si>
  <si>
    <t>единична мярка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</si>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</sst>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0"/>
  <sheetViews>
    <sheetView tabSelected="1" topLeftCell="A137" zoomScaleNormal="100" workbookViewId="0">
      <selection activeCell="G154" sqref="G154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28515625" style="1" customWidth="1"/>
    <col min="4" max="4" width="10.42578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7" x14ac:dyDescent="0.25">
      <c r="A2" s="47" t="s">
        <v>21</v>
      </c>
      <c r="B2" s="47"/>
      <c r="C2" s="47"/>
      <c r="D2" s="47"/>
      <c r="E2" s="47"/>
      <c r="F2" s="47"/>
    </row>
    <row r="3" spans="1:7" ht="54" customHeight="1" x14ac:dyDescent="0.25">
      <c r="A3" s="47"/>
      <c r="B3" s="47"/>
      <c r="C3" s="47"/>
      <c r="D3" s="47"/>
      <c r="E3" s="47"/>
      <c r="F3" s="47"/>
    </row>
    <row r="5" spans="1:7" ht="38.25" x14ac:dyDescent="0.25">
      <c r="A5" s="13" t="s">
        <v>0</v>
      </c>
      <c r="B5" s="14" t="s">
        <v>1</v>
      </c>
      <c r="C5" s="13" t="s">
        <v>138</v>
      </c>
      <c r="D5" s="13" t="s">
        <v>139</v>
      </c>
      <c r="E5" s="13" t="s">
        <v>2</v>
      </c>
      <c r="F5" s="13" t="s">
        <v>3</v>
      </c>
    </row>
    <row r="6" spans="1:7" ht="13.5" customHeight="1" x14ac:dyDescent="0.25">
      <c r="A6" s="2"/>
      <c r="B6" s="3" t="s">
        <v>20</v>
      </c>
      <c r="C6" s="4"/>
      <c r="D6" s="5"/>
      <c r="E6" s="5"/>
      <c r="F6" s="5"/>
    </row>
    <row r="7" spans="1:7" ht="14.25" x14ac:dyDescent="0.25">
      <c r="A7" s="2">
        <v>1</v>
      </c>
      <c r="B7" s="17" t="s">
        <v>24</v>
      </c>
      <c r="C7" s="15" t="s">
        <v>19</v>
      </c>
      <c r="D7" s="31">
        <v>30</v>
      </c>
      <c r="E7" s="21"/>
      <c r="F7" s="20">
        <f>ROUND(E7*D7,2)</f>
        <v>0</v>
      </c>
    </row>
    <row r="8" spans="1:7" ht="15" customHeight="1" x14ac:dyDescent="0.25">
      <c r="A8" s="2">
        <v>2</v>
      </c>
      <c r="B8" s="17" t="s">
        <v>16</v>
      </c>
      <c r="C8" s="15" t="s">
        <v>9</v>
      </c>
      <c r="D8" s="31">
        <v>90</v>
      </c>
      <c r="E8" s="21"/>
      <c r="F8" s="20">
        <f t="shared" ref="F8:F11" si="0">ROUND(E8*D8,2)</f>
        <v>0</v>
      </c>
    </row>
    <row r="9" spans="1:7" ht="25.5" x14ac:dyDescent="0.25">
      <c r="A9" s="2">
        <v>3</v>
      </c>
      <c r="B9" s="17" t="s">
        <v>25</v>
      </c>
      <c r="C9" s="15" t="s">
        <v>19</v>
      </c>
      <c r="D9" s="31">
        <v>70</v>
      </c>
      <c r="E9" s="21"/>
      <c r="F9" s="20">
        <f t="shared" si="0"/>
        <v>0</v>
      </c>
    </row>
    <row r="10" spans="1:7" ht="14.25" customHeight="1" x14ac:dyDescent="0.25">
      <c r="A10" s="2">
        <v>4</v>
      </c>
      <c r="B10" s="17" t="s">
        <v>26</v>
      </c>
      <c r="C10" s="15" t="s">
        <v>4</v>
      </c>
      <c r="D10" s="31">
        <v>8</v>
      </c>
      <c r="E10" s="21"/>
      <c r="F10" s="20">
        <f t="shared" si="0"/>
        <v>0</v>
      </c>
    </row>
    <row r="11" spans="1:7" ht="14.25" x14ac:dyDescent="0.25">
      <c r="A11" s="2">
        <v>5</v>
      </c>
      <c r="B11" s="17" t="s">
        <v>27</v>
      </c>
      <c r="C11" s="15" t="s">
        <v>9</v>
      </c>
      <c r="D11" s="31">
        <v>170</v>
      </c>
      <c r="E11" s="21"/>
      <c r="F11" s="20">
        <f t="shared" si="0"/>
        <v>0</v>
      </c>
    </row>
    <row r="12" spans="1:7" x14ac:dyDescent="0.25">
      <c r="A12" s="2"/>
      <c r="B12" s="4"/>
      <c r="C12" s="6"/>
      <c r="D12" s="4"/>
      <c r="E12" s="12" t="s">
        <v>5</v>
      </c>
      <c r="F12" s="19">
        <f>ROUNDUP(SUM(F7:F11),2)</f>
        <v>0</v>
      </c>
      <c r="G12" s="7"/>
    </row>
    <row r="13" spans="1:7" x14ac:dyDescent="0.25">
      <c r="A13" s="2"/>
      <c r="B13" s="4"/>
      <c r="C13" s="6"/>
      <c r="D13" s="4"/>
      <c r="E13" s="12" t="s">
        <v>6</v>
      </c>
      <c r="F13" s="19">
        <f>ROUNDUP(F12*20/100,2)</f>
        <v>0</v>
      </c>
      <c r="G13" s="7"/>
    </row>
    <row r="14" spans="1:7" x14ac:dyDescent="0.25">
      <c r="A14" s="2"/>
      <c r="B14" s="4"/>
      <c r="C14" s="44" t="s">
        <v>37</v>
      </c>
      <c r="D14" s="46"/>
      <c r="E14" s="45"/>
      <c r="F14" s="19">
        <f>ROUNDUP(F12+F13,2)</f>
        <v>0</v>
      </c>
    </row>
    <row r="15" spans="1:7" ht="25.5" x14ac:dyDescent="0.25">
      <c r="A15" s="2"/>
      <c r="B15" s="8" t="s">
        <v>22</v>
      </c>
      <c r="C15" s="6"/>
      <c r="D15" s="4"/>
      <c r="E15" s="5"/>
      <c r="F15" s="32"/>
    </row>
    <row r="16" spans="1:7" x14ac:dyDescent="0.25">
      <c r="A16" s="2">
        <v>1</v>
      </c>
      <c r="B16" s="17" t="s">
        <v>39</v>
      </c>
      <c r="C16" s="15" t="s">
        <v>4</v>
      </c>
      <c r="D16" s="16">
        <v>3</v>
      </c>
      <c r="E16" s="21"/>
      <c r="F16" s="20">
        <f>ROUND(E16*D16,2)</f>
        <v>0</v>
      </c>
    </row>
    <row r="17" spans="1:6" x14ac:dyDescent="0.25">
      <c r="A17" s="2">
        <v>2</v>
      </c>
      <c r="B17" s="17" t="s">
        <v>40</v>
      </c>
      <c r="C17" s="15" t="s">
        <v>4</v>
      </c>
      <c r="D17" s="16">
        <v>3</v>
      </c>
      <c r="E17" s="21"/>
      <c r="F17" s="20">
        <f t="shared" ref="F17:F22" si="1">ROUND(E17*D17,2)</f>
        <v>0</v>
      </c>
    </row>
    <row r="18" spans="1:6" x14ac:dyDescent="0.25">
      <c r="A18" s="2">
        <v>3</v>
      </c>
      <c r="B18" s="17" t="s">
        <v>41</v>
      </c>
      <c r="C18" s="15" t="s">
        <v>4</v>
      </c>
      <c r="D18" s="16">
        <v>1</v>
      </c>
      <c r="E18" s="21"/>
      <c r="F18" s="20">
        <f t="shared" si="1"/>
        <v>0</v>
      </c>
    </row>
    <row r="19" spans="1:6" ht="51" x14ac:dyDescent="0.25">
      <c r="A19" s="2">
        <v>4</v>
      </c>
      <c r="B19" s="17" t="s">
        <v>129</v>
      </c>
      <c r="C19" s="15" t="s">
        <v>4</v>
      </c>
      <c r="D19" s="16">
        <v>3</v>
      </c>
      <c r="E19" s="21"/>
      <c r="F19" s="20">
        <f t="shared" si="1"/>
        <v>0</v>
      </c>
    </row>
    <row r="20" spans="1:6" ht="25.5" x14ac:dyDescent="0.25">
      <c r="A20" s="2">
        <v>5</v>
      </c>
      <c r="B20" s="17" t="s">
        <v>11</v>
      </c>
      <c r="C20" s="15" t="s">
        <v>4</v>
      </c>
      <c r="D20" s="16">
        <v>1</v>
      </c>
      <c r="E20" s="21"/>
      <c r="F20" s="20">
        <f t="shared" si="1"/>
        <v>0</v>
      </c>
    </row>
    <row r="21" spans="1:6" ht="25.5" x14ac:dyDescent="0.25">
      <c r="A21" s="2">
        <v>6</v>
      </c>
      <c r="B21" s="24" t="s">
        <v>13</v>
      </c>
      <c r="C21" s="15" t="s">
        <v>9</v>
      </c>
      <c r="D21" s="23">
        <v>140</v>
      </c>
      <c r="E21" s="18"/>
      <c r="F21" s="20">
        <f t="shared" si="1"/>
        <v>0</v>
      </c>
    </row>
    <row r="22" spans="1:6" ht="14.25" x14ac:dyDescent="0.25">
      <c r="A22" s="2">
        <v>7</v>
      </c>
      <c r="B22" s="17" t="s">
        <v>128</v>
      </c>
      <c r="C22" s="15" t="s">
        <v>9</v>
      </c>
      <c r="D22" s="23">
        <v>140</v>
      </c>
      <c r="E22" s="21"/>
      <c r="F22" s="20">
        <f t="shared" si="1"/>
        <v>0</v>
      </c>
    </row>
    <row r="23" spans="1:6" x14ac:dyDescent="0.25">
      <c r="A23" s="2"/>
      <c r="B23" s="4"/>
      <c r="C23" s="6"/>
      <c r="D23" s="4"/>
      <c r="E23" s="12" t="s">
        <v>5</v>
      </c>
      <c r="F23" s="19">
        <f>ROUNDUP(SUM(F16:F22),2)</f>
        <v>0</v>
      </c>
    </row>
    <row r="24" spans="1:6" x14ac:dyDescent="0.25">
      <c r="A24" s="2"/>
      <c r="B24" s="4"/>
      <c r="C24" s="6"/>
      <c r="D24" s="4"/>
      <c r="E24" s="12" t="s">
        <v>6</v>
      </c>
      <c r="F24" s="19">
        <f>ROUNDUP(F23*20/100,2)</f>
        <v>0</v>
      </c>
    </row>
    <row r="25" spans="1:6" x14ac:dyDescent="0.25">
      <c r="A25" s="2"/>
      <c r="B25" s="4"/>
      <c r="C25" s="44" t="s">
        <v>38</v>
      </c>
      <c r="D25" s="46"/>
      <c r="E25" s="45"/>
      <c r="F25" s="19">
        <f>ROUNDUP(F23+F24,2)</f>
        <v>0</v>
      </c>
    </row>
    <row r="26" spans="1:6" ht="25.5" x14ac:dyDescent="0.25">
      <c r="A26" s="2"/>
      <c r="B26" s="8" t="s">
        <v>23</v>
      </c>
      <c r="C26" s="6"/>
      <c r="D26" s="5"/>
      <c r="E26" s="5"/>
      <c r="F26" s="20"/>
    </row>
    <row r="27" spans="1:6" x14ac:dyDescent="0.25">
      <c r="A27" s="2">
        <v>1</v>
      </c>
      <c r="B27" s="17" t="s">
        <v>43</v>
      </c>
      <c r="C27" s="15" t="s">
        <v>4</v>
      </c>
      <c r="D27" s="31">
        <v>1</v>
      </c>
      <c r="E27" s="21"/>
      <c r="F27" s="33">
        <f>ROUND(E27*D27,2)</f>
        <v>0</v>
      </c>
    </row>
    <row r="28" spans="1:6" x14ac:dyDescent="0.25">
      <c r="A28" s="2">
        <v>2</v>
      </c>
      <c r="B28" s="17" t="s">
        <v>7</v>
      </c>
      <c r="C28" s="15" t="s">
        <v>4</v>
      </c>
      <c r="D28" s="31">
        <v>1</v>
      </c>
      <c r="E28" s="21"/>
      <c r="F28" s="33">
        <f t="shared" ref="F28:F43" si="2">ROUND(E28*D28,2)</f>
        <v>0</v>
      </c>
    </row>
    <row r="29" spans="1:6" x14ac:dyDescent="0.25">
      <c r="A29" s="30">
        <v>3</v>
      </c>
      <c r="B29" s="17" t="s">
        <v>44</v>
      </c>
      <c r="C29" s="15" t="s">
        <v>4</v>
      </c>
      <c r="D29" s="31">
        <v>1</v>
      </c>
      <c r="E29" s="21"/>
      <c r="F29" s="33">
        <f t="shared" si="2"/>
        <v>0</v>
      </c>
    </row>
    <row r="30" spans="1:6" ht="25.5" x14ac:dyDescent="0.25">
      <c r="A30" s="2">
        <v>4</v>
      </c>
      <c r="B30" s="17" t="s">
        <v>51</v>
      </c>
      <c r="C30" s="15" t="s">
        <v>4</v>
      </c>
      <c r="D30" s="31">
        <v>1</v>
      </c>
      <c r="E30" s="21"/>
      <c r="F30" s="33">
        <f t="shared" si="2"/>
        <v>0</v>
      </c>
    </row>
    <row r="31" spans="1:6" x14ac:dyDescent="0.25">
      <c r="A31" s="2">
        <v>5</v>
      </c>
      <c r="B31" s="17" t="s">
        <v>52</v>
      </c>
      <c r="C31" s="15" t="s">
        <v>4</v>
      </c>
      <c r="D31" s="31">
        <v>1</v>
      </c>
      <c r="E31" s="21"/>
      <c r="F31" s="33">
        <f t="shared" si="2"/>
        <v>0</v>
      </c>
    </row>
    <row r="32" spans="1:6" ht="25.5" x14ac:dyDescent="0.25">
      <c r="A32" s="30">
        <v>6</v>
      </c>
      <c r="B32" s="17" t="s">
        <v>53</v>
      </c>
      <c r="C32" s="15" t="s">
        <v>4</v>
      </c>
      <c r="D32" s="31">
        <v>1</v>
      </c>
      <c r="E32" s="21"/>
      <c r="F32" s="33">
        <f t="shared" si="2"/>
        <v>0</v>
      </c>
    </row>
    <row r="33" spans="1:6" ht="25.5" x14ac:dyDescent="0.25">
      <c r="A33" s="2">
        <v>7</v>
      </c>
      <c r="B33" s="26" t="s">
        <v>42</v>
      </c>
      <c r="C33" s="15" t="s">
        <v>19</v>
      </c>
      <c r="D33" s="28">
        <v>30</v>
      </c>
      <c r="E33" s="29"/>
      <c r="F33" s="33">
        <f t="shared" si="2"/>
        <v>0</v>
      </c>
    </row>
    <row r="34" spans="1:6" ht="14.25" x14ac:dyDescent="0.25">
      <c r="A34" s="2">
        <v>8</v>
      </c>
      <c r="B34" s="22" t="s">
        <v>12</v>
      </c>
      <c r="C34" s="15" t="s">
        <v>9</v>
      </c>
      <c r="D34" s="23">
        <v>60</v>
      </c>
      <c r="E34" s="21"/>
      <c r="F34" s="33">
        <f t="shared" si="2"/>
        <v>0</v>
      </c>
    </row>
    <row r="35" spans="1:6" ht="14.25" x14ac:dyDescent="0.25">
      <c r="A35" s="30">
        <v>9</v>
      </c>
      <c r="B35" s="22" t="s">
        <v>45</v>
      </c>
      <c r="C35" s="15" t="s">
        <v>9</v>
      </c>
      <c r="D35" s="23">
        <v>60</v>
      </c>
      <c r="E35" s="21"/>
      <c r="F35" s="33">
        <f t="shared" si="2"/>
        <v>0</v>
      </c>
    </row>
    <row r="36" spans="1:6" ht="14.25" x14ac:dyDescent="0.25">
      <c r="A36" s="2">
        <v>10</v>
      </c>
      <c r="B36" s="17" t="s">
        <v>46</v>
      </c>
      <c r="C36" s="15" t="s">
        <v>9</v>
      </c>
      <c r="D36" s="16">
        <v>120</v>
      </c>
      <c r="E36" s="18"/>
      <c r="F36" s="33">
        <f t="shared" si="2"/>
        <v>0</v>
      </c>
    </row>
    <row r="37" spans="1:6" ht="25.5" x14ac:dyDescent="0.25">
      <c r="A37" s="2">
        <v>11</v>
      </c>
      <c r="B37" s="24" t="s">
        <v>13</v>
      </c>
      <c r="C37" s="15" t="s">
        <v>9</v>
      </c>
      <c r="D37" s="23">
        <v>120</v>
      </c>
      <c r="E37" s="18"/>
      <c r="F37" s="33">
        <f t="shared" si="2"/>
        <v>0</v>
      </c>
    </row>
    <row r="38" spans="1:6" ht="14.25" x14ac:dyDescent="0.25">
      <c r="A38" s="30">
        <v>12</v>
      </c>
      <c r="B38" s="22" t="s">
        <v>14</v>
      </c>
      <c r="C38" s="15" t="s">
        <v>9</v>
      </c>
      <c r="D38" s="23">
        <v>120</v>
      </c>
      <c r="E38" s="21"/>
      <c r="F38" s="33">
        <f t="shared" si="2"/>
        <v>0</v>
      </c>
    </row>
    <row r="39" spans="1:6" ht="25.5" x14ac:dyDescent="0.25">
      <c r="A39" s="2">
        <v>13</v>
      </c>
      <c r="B39" s="17" t="s">
        <v>47</v>
      </c>
      <c r="C39" s="15" t="s">
        <v>9</v>
      </c>
      <c r="D39" s="31">
        <v>12</v>
      </c>
      <c r="E39" s="21"/>
      <c r="F39" s="33">
        <f t="shared" si="2"/>
        <v>0</v>
      </c>
    </row>
    <row r="40" spans="1:6" ht="14.25" customHeight="1" x14ac:dyDescent="0.25">
      <c r="A40" s="2">
        <v>14</v>
      </c>
      <c r="B40" s="17" t="s">
        <v>54</v>
      </c>
      <c r="C40" s="15" t="s">
        <v>4</v>
      </c>
      <c r="D40" s="31">
        <v>1</v>
      </c>
      <c r="E40" s="21"/>
      <c r="F40" s="33">
        <f t="shared" si="2"/>
        <v>0</v>
      </c>
    </row>
    <row r="41" spans="1:6" ht="15" customHeight="1" x14ac:dyDescent="0.25">
      <c r="A41" s="30">
        <v>15</v>
      </c>
      <c r="B41" s="17" t="s">
        <v>55</v>
      </c>
      <c r="C41" s="15" t="s">
        <v>4</v>
      </c>
      <c r="D41" s="31">
        <v>1</v>
      </c>
      <c r="E41" s="21"/>
      <c r="F41" s="33">
        <f t="shared" si="2"/>
        <v>0</v>
      </c>
    </row>
    <row r="42" spans="1:6" ht="15" customHeight="1" x14ac:dyDescent="0.25">
      <c r="A42" s="2">
        <v>16</v>
      </c>
      <c r="B42" s="17" t="s">
        <v>50</v>
      </c>
      <c r="C42" s="15" t="s">
        <v>4</v>
      </c>
      <c r="D42" s="31">
        <v>1</v>
      </c>
      <c r="E42" s="21"/>
      <c r="F42" s="33">
        <f t="shared" si="2"/>
        <v>0</v>
      </c>
    </row>
    <row r="43" spans="1:6" ht="38.25" x14ac:dyDescent="0.25">
      <c r="A43" s="2">
        <v>17</v>
      </c>
      <c r="B43" s="17" t="s">
        <v>48</v>
      </c>
      <c r="C43" s="15" t="s">
        <v>4</v>
      </c>
      <c r="D43" s="31">
        <v>1</v>
      </c>
      <c r="E43" s="21"/>
      <c r="F43" s="33">
        <f t="shared" si="2"/>
        <v>0</v>
      </c>
    </row>
    <row r="44" spans="1:6" x14ac:dyDescent="0.25">
      <c r="A44" s="2"/>
      <c r="B44" s="4"/>
      <c r="C44" s="6"/>
      <c r="D44" s="4"/>
      <c r="E44" s="12" t="s">
        <v>5</v>
      </c>
      <c r="F44" s="19">
        <f>ROUNDUP(SUM(F27:F43),2)</f>
        <v>0</v>
      </c>
    </row>
    <row r="45" spans="1:6" x14ac:dyDescent="0.25">
      <c r="A45" s="2"/>
      <c r="B45" s="4"/>
      <c r="C45" s="6"/>
      <c r="D45" s="4"/>
      <c r="E45" s="12" t="s">
        <v>6</v>
      </c>
      <c r="F45" s="19">
        <f>ROUNDUP(F44*20/100,2)</f>
        <v>0</v>
      </c>
    </row>
    <row r="46" spans="1:6" x14ac:dyDescent="0.25">
      <c r="A46" s="2"/>
      <c r="B46" s="4"/>
      <c r="C46" s="44" t="s">
        <v>49</v>
      </c>
      <c r="D46" s="46"/>
      <c r="E46" s="45"/>
      <c r="F46" s="19">
        <f>ROUNDUP(F44+F45,2)</f>
        <v>0</v>
      </c>
    </row>
    <row r="47" spans="1:6" x14ac:dyDescent="0.25">
      <c r="A47" s="2"/>
      <c r="B47" s="8" t="s">
        <v>56</v>
      </c>
      <c r="C47" s="6"/>
      <c r="D47" s="5"/>
      <c r="E47" s="5"/>
      <c r="F47" s="20"/>
    </row>
    <row r="48" spans="1:6" x14ac:dyDescent="0.25">
      <c r="A48" s="2"/>
      <c r="B48" s="8" t="s">
        <v>28</v>
      </c>
      <c r="C48" s="6"/>
      <c r="D48" s="5"/>
      <c r="E48" s="5"/>
      <c r="F48" s="20"/>
    </row>
    <row r="49" spans="1:6" ht="14.25" x14ac:dyDescent="0.25">
      <c r="A49" s="2">
        <v>1</v>
      </c>
      <c r="B49" s="4" t="s">
        <v>134</v>
      </c>
      <c r="C49" s="15" t="s">
        <v>9</v>
      </c>
      <c r="D49" s="31">
        <v>60</v>
      </c>
      <c r="E49" s="5"/>
      <c r="F49" s="33">
        <f>ROUND(E49*D49,2)</f>
        <v>0</v>
      </c>
    </row>
    <row r="50" spans="1:6" ht="14.25" x14ac:dyDescent="0.25">
      <c r="A50" s="2">
        <v>2</v>
      </c>
      <c r="B50" s="17" t="s">
        <v>136</v>
      </c>
      <c r="C50" s="15" t="s">
        <v>9</v>
      </c>
      <c r="D50" s="31">
        <v>60</v>
      </c>
      <c r="E50" s="5"/>
      <c r="F50" s="33">
        <f t="shared" ref="F50:F77" si="3">ROUND(E50*D50,2)</f>
        <v>0</v>
      </c>
    </row>
    <row r="51" spans="1:6" ht="14.25" x14ac:dyDescent="0.25">
      <c r="A51" s="2">
        <v>3</v>
      </c>
      <c r="B51" s="17" t="s">
        <v>135</v>
      </c>
      <c r="C51" s="15" t="s">
        <v>9</v>
      </c>
      <c r="D51" s="31">
        <v>60</v>
      </c>
      <c r="E51" s="21"/>
      <c r="F51" s="33">
        <f t="shared" si="3"/>
        <v>0</v>
      </c>
    </row>
    <row r="52" spans="1:6" ht="14.25" x14ac:dyDescent="0.25">
      <c r="A52" s="2">
        <v>4</v>
      </c>
      <c r="B52" s="17" t="s">
        <v>57</v>
      </c>
      <c r="C52" s="15" t="s">
        <v>19</v>
      </c>
      <c r="D52" s="31">
        <v>100</v>
      </c>
      <c r="E52" s="21"/>
      <c r="F52" s="33">
        <f t="shared" si="3"/>
        <v>0</v>
      </c>
    </row>
    <row r="53" spans="1:6" ht="14.25" x14ac:dyDescent="0.25">
      <c r="A53" s="2">
        <v>5</v>
      </c>
      <c r="B53" s="17" t="s">
        <v>58</v>
      </c>
      <c r="C53" s="15" t="s">
        <v>19</v>
      </c>
      <c r="D53" s="31">
        <v>5</v>
      </c>
      <c r="E53" s="21"/>
      <c r="F53" s="33">
        <f t="shared" si="3"/>
        <v>0</v>
      </c>
    </row>
    <row r="54" spans="1:6" x14ac:dyDescent="0.25">
      <c r="A54" s="2">
        <v>6</v>
      </c>
      <c r="B54" s="17" t="s">
        <v>59</v>
      </c>
      <c r="C54" s="15" t="s">
        <v>4</v>
      </c>
      <c r="D54" s="31">
        <v>1</v>
      </c>
      <c r="E54" s="21"/>
      <c r="F54" s="33">
        <f t="shared" si="3"/>
        <v>0</v>
      </c>
    </row>
    <row r="55" spans="1:6" ht="25.5" x14ac:dyDescent="0.25">
      <c r="A55" s="2">
        <v>7</v>
      </c>
      <c r="B55" s="17" t="s">
        <v>60</v>
      </c>
      <c r="C55" s="15" t="s">
        <v>19</v>
      </c>
      <c r="D55" s="31">
        <v>5</v>
      </c>
      <c r="E55" s="21"/>
      <c r="F55" s="33">
        <f t="shared" si="3"/>
        <v>0</v>
      </c>
    </row>
    <row r="56" spans="1:6" ht="25.5" x14ac:dyDescent="0.25">
      <c r="A56" s="2">
        <v>8</v>
      </c>
      <c r="B56" s="17" t="s">
        <v>61</v>
      </c>
      <c r="C56" s="15" t="s">
        <v>4</v>
      </c>
      <c r="D56" s="31">
        <v>1</v>
      </c>
      <c r="E56" s="21"/>
      <c r="F56" s="33">
        <f t="shared" si="3"/>
        <v>0</v>
      </c>
    </row>
    <row r="57" spans="1:6" x14ac:dyDescent="0.25">
      <c r="A57" s="2">
        <v>9</v>
      </c>
      <c r="B57" s="17" t="s">
        <v>62</v>
      </c>
      <c r="C57" s="15" t="s">
        <v>4</v>
      </c>
      <c r="D57" s="31">
        <v>1</v>
      </c>
      <c r="E57" s="21"/>
      <c r="F57" s="33">
        <f t="shared" si="3"/>
        <v>0</v>
      </c>
    </row>
    <row r="58" spans="1:6" x14ac:dyDescent="0.25">
      <c r="A58" s="2"/>
      <c r="B58" s="40" t="s">
        <v>79</v>
      </c>
      <c r="C58" s="15"/>
      <c r="D58" s="31"/>
      <c r="E58" s="21"/>
      <c r="F58" s="33">
        <f t="shared" si="3"/>
        <v>0</v>
      </c>
    </row>
    <row r="59" spans="1:6" ht="14.25" x14ac:dyDescent="0.25">
      <c r="A59" s="2">
        <v>1</v>
      </c>
      <c r="B59" s="17" t="s">
        <v>63</v>
      </c>
      <c r="C59" s="15" t="s">
        <v>9</v>
      </c>
      <c r="D59" s="31">
        <v>56</v>
      </c>
      <c r="E59" s="21"/>
      <c r="F59" s="33">
        <f t="shared" si="3"/>
        <v>0</v>
      </c>
    </row>
    <row r="60" spans="1:6" ht="14.25" x14ac:dyDescent="0.25">
      <c r="A60" s="2">
        <v>2</v>
      </c>
      <c r="B60" s="17" t="s">
        <v>64</v>
      </c>
      <c r="C60" s="15" t="s">
        <v>9</v>
      </c>
      <c r="D60" s="31">
        <v>56</v>
      </c>
      <c r="E60" s="21"/>
      <c r="F60" s="33">
        <f t="shared" si="3"/>
        <v>0</v>
      </c>
    </row>
    <row r="61" spans="1:6" ht="25.5" x14ac:dyDescent="0.25">
      <c r="A61" s="2">
        <v>3</v>
      </c>
      <c r="B61" s="17" t="s">
        <v>65</v>
      </c>
      <c r="C61" s="15" t="s">
        <v>9</v>
      </c>
      <c r="D61" s="31">
        <v>56</v>
      </c>
      <c r="E61" s="21"/>
      <c r="F61" s="33">
        <f t="shared" si="3"/>
        <v>0</v>
      </c>
    </row>
    <row r="62" spans="1:6" ht="14.25" x14ac:dyDescent="0.25">
      <c r="A62" s="2">
        <v>4</v>
      </c>
      <c r="B62" s="17" t="s">
        <v>66</v>
      </c>
      <c r="C62" s="15" t="s">
        <v>9</v>
      </c>
      <c r="D62" s="31">
        <v>30</v>
      </c>
      <c r="E62" s="21"/>
      <c r="F62" s="33">
        <f t="shared" si="3"/>
        <v>0</v>
      </c>
    </row>
    <row r="63" spans="1:6" x14ac:dyDescent="0.25">
      <c r="A63" s="2">
        <v>5</v>
      </c>
      <c r="B63" s="17" t="s">
        <v>67</v>
      </c>
      <c r="C63" s="15" t="s">
        <v>68</v>
      </c>
      <c r="D63" s="31">
        <v>20</v>
      </c>
      <c r="E63" s="21"/>
      <c r="F63" s="33">
        <f t="shared" si="3"/>
        <v>0</v>
      </c>
    </row>
    <row r="64" spans="1:6" ht="25.5" x14ac:dyDescent="0.25">
      <c r="A64" s="2">
        <v>6</v>
      </c>
      <c r="B64" s="17" t="s">
        <v>81</v>
      </c>
      <c r="C64" s="15" t="s">
        <v>4</v>
      </c>
      <c r="D64" s="31">
        <v>1</v>
      </c>
      <c r="E64" s="21"/>
      <c r="F64" s="33">
        <f t="shared" si="3"/>
        <v>0</v>
      </c>
    </row>
    <row r="65" spans="1:7" x14ac:dyDescent="0.25">
      <c r="A65" s="2"/>
      <c r="B65" s="40" t="s">
        <v>80</v>
      </c>
      <c r="C65" s="15"/>
      <c r="D65" s="31"/>
      <c r="E65" s="21"/>
      <c r="F65" s="33">
        <f t="shared" si="3"/>
        <v>0</v>
      </c>
    </row>
    <row r="66" spans="1:7" ht="25.5" x14ac:dyDescent="0.25">
      <c r="A66" s="2">
        <v>1</v>
      </c>
      <c r="B66" s="17" t="s">
        <v>69</v>
      </c>
      <c r="C66" s="15" t="s">
        <v>4</v>
      </c>
      <c r="D66" s="31">
        <v>46</v>
      </c>
      <c r="E66" s="21"/>
      <c r="F66" s="33">
        <f t="shared" si="3"/>
        <v>0</v>
      </c>
    </row>
    <row r="67" spans="1:7" ht="25.5" x14ac:dyDescent="0.25">
      <c r="A67" s="2">
        <v>2</v>
      </c>
      <c r="B67" s="17" t="s">
        <v>70</v>
      </c>
      <c r="C67" s="15" t="s">
        <v>19</v>
      </c>
      <c r="D67" s="31">
        <v>165</v>
      </c>
      <c r="E67" s="21"/>
      <c r="F67" s="33">
        <f t="shared" si="3"/>
        <v>0</v>
      </c>
    </row>
    <row r="68" spans="1:7" x14ac:dyDescent="0.25">
      <c r="A68" s="2"/>
      <c r="B68" s="40" t="s">
        <v>78</v>
      </c>
      <c r="C68" s="15"/>
      <c r="D68" s="31"/>
      <c r="E68" s="41"/>
      <c r="F68" s="33">
        <f t="shared" si="3"/>
        <v>0</v>
      </c>
    </row>
    <row r="69" spans="1:7" ht="14.25" x14ac:dyDescent="0.25">
      <c r="A69" s="2">
        <v>1</v>
      </c>
      <c r="B69" s="17" t="s">
        <v>71</v>
      </c>
      <c r="C69" s="15" t="s">
        <v>9</v>
      </c>
      <c r="D69" s="31">
        <v>60</v>
      </c>
      <c r="E69" s="21"/>
      <c r="F69" s="33">
        <f t="shared" si="3"/>
        <v>0</v>
      </c>
      <c r="G69" s="42"/>
    </row>
    <row r="70" spans="1:7" ht="14.25" x14ac:dyDescent="0.25">
      <c r="A70" s="2">
        <v>2</v>
      </c>
      <c r="B70" s="17" t="s">
        <v>72</v>
      </c>
      <c r="C70" s="15" t="s">
        <v>9</v>
      </c>
      <c r="D70" s="31">
        <v>60</v>
      </c>
      <c r="E70" s="21"/>
      <c r="F70" s="33">
        <f t="shared" si="3"/>
        <v>0</v>
      </c>
    </row>
    <row r="71" spans="1:7" ht="38.25" x14ac:dyDescent="0.25">
      <c r="A71" s="2">
        <v>3</v>
      </c>
      <c r="B71" s="17" t="s">
        <v>73</v>
      </c>
      <c r="C71" s="15" t="s">
        <v>9</v>
      </c>
      <c r="D71" s="31">
        <v>60</v>
      </c>
      <c r="E71" s="21"/>
      <c r="F71" s="33">
        <f t="shared" si="3"/>
        <v>0</v>
      </c>
    </row>
    <row r="72" spans="1:7" ht="25.5" x14ac:dyDescent="0.25">
      <c r="A72" s="2">
        <v>4</v>
      </c>
      <c r="B72" s="17" t="s">
        <v>77</v>
      </c>
      <c r="C72" s="15" t="s">
        <v>4</v>
      </c>
      <c r="D72" s="31">
        <v>2</v>
      </c>
      <c r="E72" s="21"/>
      <c r="F72" s="33">
        <f t="shared" si="3"/>
        <v>0</v>
      </c>
    </row>
    <row r="73" spans="1:7" ht="25.5" x14ac:dyDescent="0.25">
      <c r="A73" s="2">
        <v>5</v>
      </c>
      <c r="B73" s="17" t="s">
        <v>74</v>
      </c>
      <c r="C73" s="15" t="s">
        <v>9</v>
      </c>
      <c r="D73" s="31">
        <v>4</v>
      </c>
      <c r="E73" s="21"/>
      <c r="F73" s="33">
        <f t="shared" si="3"/>
        <v>0</v>
      </c>
    </row>
    <row r="74" spans="1:7" ht="14.25" x14ac:dyDescent="0.25">
      <c r="A74" s="2">
        <v>6</v>
      </c>
      <c r="B74" s="17" t="s">
        <v>33</v>
      </c>
      <c r="C74" s="15" t="s">
        <v>9</v>
      </c>
      <c r="D74" s="31">
        <v>4</v>
      </c>
      <c r="E74" s="21"/>
      <c r="F74" s="33">
        <f t="shared" si="3"/>
        <v>0</v>
      </c>
    </row>
    <row r="75" spans="1:7" ht="25.5" x14ac:dyDescent="0.25">
      <c r="A75" s="2">
        <v>7</v>
      </c>
      <c r="B75" s="24" t="s">
        <v>13</v>
      </c>
      <c r="C75" s="15" t="s">
        <v>9</v>
      </c>
      <c r="D75" s="23">
        <v>35</v>
      </c>
      <c r="E75" s="18"/>
      <c r="F75" s="33">
        <f t="shared" si="3"/>
        <v>0</v>
      </c>
    </row>
    <row r="76" spans="1:7" ht="14.25" x14ac:dyDescent="0.25">
      <c r="A76" s="2">
        <v>8</v>
      </c>
      <c r="B76" s="17" t="s">
        <v>128</v>
      </c>
      <c r="C76" s="15" t="s">
        <v>9</v>
      </c>
      <c r="D76" s="23">
        <v>35</v>
      </c>
      <c r="E76" s="21"/>
      <c r="F76" s="33">
        <f t="shared" si="3"/>
        <v>0</v>
      </c>
    </row>
    <row r="77" spans="1:7" ht="14.25" x14ac:dyDescent="0.25">
      <c r="A77" s="2">
        <v>9</v>
      </c>
      <c r="B77" s="17" t="s">
        <v>75</v>
      </c>
      <c r="C77" s="15" t="s">
        <v>10</v>
      </c>
      <c r="D77" s="31">
        <v>5</v>
      </c>
      <c r="E77" s="21"/>
      <c r="F77" s="33">
        <f t="shared" si="3"/>
        <v>0</v>
      </c>
    </row>
    <row r="78" spans="1:7" x14ac:dyDescent="0.25">
      <c r="A78" s="2"/>
      <c r="B78" s="4"/>
      <c r="C78" s="6"/>
      <c r="D78" s="4"/>
      <c r="E78" s="12" t="s">
        <v>5</v>
      </c>
      <c r="F78" s="19">
        <f>ROUNDUP(SUM(F49:F77),2)</f>
        <v>0</v>
      </c>
    </row>
    <row r="79" spans="1:7" x14ac:dyDescent="0.25">
      <c r="A79" s="2"/>
      <c r="B79" s="4"/>
      <c r="C79" s="6"/>
      <c r="D79" s="4"/>
      <c r="E79" s="12" t="s">
        <v>6</v>
      </c>
      <c r="F79" s="19">
        <f>ROUNDUP(F78*20/100,2)</f>
        <v>0</v>
      </c>
    </row>
    <row r="80" spans="1:7" x14ac:dyDescent="0.25">
      <c r="A80" s="2"/>
      <c r="B80" s="4"/>
      <c r="C80" s="44" t="s">
        <v>76</v>
      </c>
      <c r="D80" s="46"/>
      <c r="E80" s="45"/>
      <c r="F80" s="19">
        <f>ROUNDUP(F78+F79,2)</f>
        <v>0</v>
      </c>
    </row>
    <row r="81" spans="1:6" ht="25.5" x14ac:dyDescent="0.25">
      <c r="A81" s="2"/>
      <c r="B81" s="8" t="s">
        <v>82</v>
      </c>
      <c r="C81" s="10"/>
      <c r="D81" s="11"/>
      <c r="E81" s="11"/>
      <c r="F81" s="33"/>
    </row>
    <row r="82" spans="1:6" ht="14.25" x14ac:dyDescent="0.25">
      <c r="A82" s="2">
        <v>1</v>
      </c>
      <c r="B82" s="4" t="s">
        <v>84</v>
      </c>
      <c r="C82" s="10" t="s">
        <v>36</v>
      </c>
      <c r="D82" s="11">
        <v>6</v>
      </c>
      <c r="E82" s="11"/>
      <c r="F82" s="33">
        <f>ROUND(E82*D82,2)</f>
        <v>0</v>
      </c>
    </row>
    <row r="83" spans="1:6" ht="14.25" x14ac:dyDescent="0.25">
      <c r="A83" s="2">
        <v>2</v>
      </c>
      <c r="B83" s="4" t="s">
        <v>85</v>
      </c>
      <c r="C83" s="10" t="s">
        <v>35</v>
      </c>
      <c r="D83" s="11">
        <v>6</v>
      </c>
      <c r="E83" s="11"/>
      <c r="F83" s="33">
        <f t="shared" ref="F83:F98" si="4">ROUND(E83*D83,2)</f>
        <v>0</v>
      </c>
    </row>
    <row r="84" spans="1:6" ht="25.5" x14ac:dyDescent="0.25">
      <c r="A84" s="2">
        <v>3</v>
      </c>
      <c r="B84" s="4" t="s">
        <v>132</v>
      </c>
      <c r="C84" s="10" t="s">
        <v>36</v>
      </c>
      <c r="D84" s="11">
        <v>1.4</v>
      </c>
      <c r="E84" s="11"/>
      <c r="F84" s="33">
        <f t="shared" si="4"/>
        <v>0</v>
      </c>
    </row>
    <row r="85" spans="1:6" ht="25.5" x14ac:dyDescent="0.25">
      <c r="A85" s="2">
        <v>4</v>
      </c>
      <c r="B85" s="4" t="s">
        <v>86</v>
      </c>
      <c r="C85" s="10" t="s">
        <v>36</v>
      </c>
      <c r="D85" s="11">
        <v>6</v>
      </c>
      <c r="E85" s="11"/>
      <c r="F85" s="33">
        <f t="shared" si="4"/>
        <v>0</v>
      </c>
    </row>
    <row r="86" spans="1:6" ht="25.5" x14ac:dyDescent="0.25">
      <c r="A86" s="2">
        <v>5</v>
      </c>
      <c r="B86" s="4" t="s">
        <v>94</v>
      </c>
      <c r="C86" s="10" t="s">
        <v>4</v>
      </c>
      <c r="D86" s="11">
        <v>2</v>
      </c>
      <c r="E86" s="11"/>
      <c r="F86" s="33">
        <f t="shared" si="4"/>
        <v>0</v>
      </c>
    </row>
    <row r="87" spans="1:6" ht="14.25" x14ac:dyDescent="0.25">
      <c r="A87" s="2">
        <v>6</v>
      </c>
      <c r="B87" s="4" t="s">
        <v>87</v>
      </c>
      <c r="C87" s="10" t="s">
        <v>35</v>
      </c>
      <c r="D87" s="11">
        <v>26</v>
      </c>
      <c r="E87" s="11"/>
      <c r="F87" s="33">
        <f t="shared" si="4"/>
        <v>0</v>
      </c>
    </row>
    <row r="88" spans="1:6" ht="14.25" x14ac:dyDescent="0.25">
      <c r="A88" s="2">
        <v>7</v>
      </c>
      <c r="B88" s="4" t="s">
        <v>88</v>
      </c>
      <c r="C88" s="10" t="s">
        <v>35</v>
      </c>
      <c r="D88" s="11">
        <v>28</v>
      </c>
      <c r="E88" s="11"/>
      <c r="F88" s="33">
        <f t="shared" si="4"/>
        <v>0</v>
      </c>
    </row>
    <row r="89" spans="1:6" ht="14.25" x14ac:dyDescent="0.25">
      <c r="A89" s="2">
        <v>8</v>
      </c>
      <c r="B89" s="4" t="s">
        <v>89</v>
      </c>
      <c r="C89" s="10" t="s">
        <v>35</v>
      </c>
      <c r="D89" s="11">
        <v>28</v>
      </c>
      <c r="E89" s="11"/>
      <c r="F89" s="33">
        <f t="shared" si="4"/>
        <v>0</v>
      </c>
    </row>
    <row r="90" spans="1:6" x14ac:dyDescent="0.25">
      <c r="A90" s="2">
        <v>9</v>
      </c>
      <c r="B90" s="4" t="s">
        <v>90</v>
      </c>
      <c r="C90" s="10" t="s">
        <v>18</v>
      </c>
      <c r="D90" s="11">
        <v>50</v>
      </c>
      <c r="E90" s="11"/>
      <c r="F90" s="33">
        <f t="shared" si="4"/>
        <v>0</v>
      </c>
    </row>
    <row r="91" spans="1:6" ht="14.25" x14ac:dyDescent="0.25">
      <c r="A91" s="2">
        <v>10</v>
      </c>
      <c r="B91" s="4" t="s">
        <v>91</v>
      </c>
      <c r="C91" s="10" t="s">
        <v>36</v>
      </c>
      <c r="D91" s="11">
        <v>0.4</v>
      </c>
      <c r="E91" s="11"/>
      <c r="F91" s="33">
        <f t="shared" si="4"/>
        <v>0</v>
      </c>
    </row>
    <row r="92" spans="1:6" ht="25.5" x14ac:dyDescent="0.25">
      <c r="A92" s="2">
        <v>11</v>
      </c>
      <c r="B92" s="4" t="s">
        <v>96</v>
      </c>
      <c r="C92" s="10" t="s">
        <v>35</v>
      </c>
      <c r="D92" s="11">
        <v>12</v>
      </c>
      <c r="E92" s="11"/>
      <c r="F92" s="33">
        <f t="shared" si="4"/>
        <v>0</v>
      </c>
    </row>
    <row r="93" spans="1:6" ht="25.5" x14ac:dyDescent="0.25">
      <c r="A93" s="2">
        <v>12</v>
      </c>
      <c r="B93" s="9" t="s">
        <v>97</v>
      </c>
      <c r="C93" s="10" t="s">
        <v>35</v>
      </c>
      <c r="D93" s="11">
        <v>12</v>
      </c>
      <c r="E93" s="11"/>
      <c r="F93" s="33">
        <f t="shared" si="4"/>
        <v>0</v>
      </c>
    </row>
    <row r="94" spans="1:6" ht="27" x14ac:dyDescent="0.25">
      <c r="A94" s="2">
        <v>13</v>
      </c>
      <c r="B94" s="9" t="s">
        <v>103</v>
      </c>
      <c r="C94" s="10" t="s">
        <v>35</v>
      </c>
      <c r="D94" s="11">
        <v>12</v>
      </c>
      <c r="E94" s="11"/>
      <c r="F94" s="33">
        <f t="shared" si="4"/>
        <v>0</v>
      </c>
    </row>
    <row r="95" spans="1:6" ht="25.5" x14ac:dyDescent="0.25">
      <c r="A95" s="2">
        <v>14</v>
      </c>
      <c r="B95" s="9" t="s">
        <v>92</v>
      </c>
      <c r="C95" s="10" t="s">
        <v>35</v>
      </c>
      <c r="D95" s="11">
        <v>12</v>
      </c>
      <c r="E95" s="11"/>
      <c r="F95" s="33">
        <f t="shared" si="4"/>
        <v>0</v>
      </c>
    </row>
    <row r="96" spans="1:6" ht="25.5" x14ac:dyDescent="0.25">
      <c r="A96" s="2">
        <v>15</v>
      </c>
      <c r="B96" s="9" t="s">
        <v>102</v>
      </c>
      <c r="C96" s="10" t="s">
        <v>8</v>
      </c>
      <c r="D96" s="11">
        <v>12</v>
      </c>
      <c r="E96" s="11"/>
      <c r="F96" s="33">
        <f t="shared" si="4"/>
        <v>0</v>
      </c>
    </row>
    <row r="97" spans="1:6" ht="25.5" x14ac:dyDescent="0.25">
      <c r="A97" s="2">
        <v>16</v>
      </c>
      <c r="B97" s="9" t="s">
        <v>95</v>
      </c>
      <c r="C97" s="10" t="s">
        <v>35</v>
      </c>
      <c r="D97" s="11">
        <v>7</v>
      </c>
      <c r="E97" s="11"/>
      <c r="F97" s="33">
        <f t="shared" si="4"/>
        <v>0</v>
      </c>
    </row>
    <row r="98" spans="1:6" ht="14.25" x14ac:dyDescent="0.25">
      <c r="A98" s="2">
        <v>17</v>
      </c>
      <c r="B98" s="9" t="s">
        <v>93</v>
      </c>
      <c r="C98" s="10" t="s">
        <v>35</v>
      </c>
      <c r="D98" s="11">
        <v>6</v>
      </c>
      <c r="E98" s="11"/>
      <c r="F98" s="33">
        <f t="shared" si="4"/>
        <v>0</v>
      </c>
    </row>
    <row r="99" spans="1:6" x14ac:dyDescent="0.25">
      <c r="A99" s="2"/>
      <c r="B99" s="4"/>
      <c r="C99" s="6"/>
      <c r="D99" s="4"/>
      <c r="E99" s="12" t="s">
        <v>5</v>
      </c>
      <c r="F99" s="19">
        <f>ROUNDUP(SUM(F82:F98),2)</f>
        <v>0</v>
      </c>
    </row>
    <row r="100" spans="1:6" x14ac:dyDescent="0.25">
      <c r="A100" s="2"/>
      <c r="B100" s="4"/>
      <c r="C100" s="6"/>
      <c r="D100" s="4"/>
      <c r="E100" s="12" t="s">
        <v>6</v>
      </c>
      <c r="F100" s="19">
        <f>ROUNDUP(F99*20/100,2)</f>
        <v>0</v>
      </c>
    </row>
    <row r="101" spans="1:6" x14ac:dyDescent="0.25">
      <c r="A101" s="2"/>
      <c r="B101" s="4"/>
      <c r="C101" s="44" t="s">
        <v>83</v>
      </c>
      <c r="D101" s="46"/>
      <c r="E101" s="45"/>
      <c r="F101" s="19">
        <f>ROUNDUP(F99+F100,2)</f>
        <v>0</v>
      </c>
    </row>
    <row r="102" spans="1:6" ht="25.5" x14ac:dyDescent="0.25">
      <c r="A102" s="2"/>
      <c r="B102" s="8" t="s">
        <v>98</v>
      </c>
      <c r="C102" s="10"/>
      <c r="D102" s="11"/>
      <c r="E102" s="11"/>
      <c r="F102" s="33"/>
    </row>
    <row r="103" spans="1:6" x14ac:dyDescent="0.25">
      <c r="A103" s="2">
        <v>1</v>
      </c>
      <c r="B103" s="17" t="s">
        <v>99</v>
      </c>
      <c r="C103" s="15" t="s">
        <v>4</v>
      </c>
      <c r="D103" s="16">
        <v>6</v>
      </c>
      <c r="E103" s="21"/>
      <c r="F103" s="33">
        <f>ROUND(E103*D103,2)</f>
        <v>0</v>
      </c>
    </row>
    <row r="104" spans="1:6" ht="25.5" x14ac:dyDescent="0.25">
      <c r="A104" s="38">
        <v>2</v>
      </c>
      <c r="B104" s="24" t="s">
        <v>133</v>
      </c>
      <c r="C104" s="37" t="s">
        <v>4</v>
      </c>
      <c r="D104" s="28">
        <v>6</v>
      </c>
      <c r="E104" s="18"/>
      <c r="F104" s="33">
        <f t="shared" ref="F104:F108" si="5">ROUND(E104*D104,2)</f>
        <v>0</v>
      </c>
    </row>
    <row r="105" spans="1:6" ht="38.25" x14ac:dyDescent="0.25">
      <c r="A105" s="2">
        <v>3</v>
      </c>
      <c r="B105" s="17" t="s">
        <v>101</v>
      </c>
      <c r="C105" s="15" t="s">
        <v>4</v>
      </c>
      <c r="D105" s="16">
        <v>6</v>
      </c>
      <c r="E105" s="21"/>
      <c r="F105" s="33">
        <f t="shared" si="5"/>
        <v>0</v>
      </c>
    </row>
    <row r="106" spans="1:6" ht="25.5" x14ac:dyDescent="0.25">
      <c r="A106" s="38">
        <v>4</v>
      </c>
      <c r="B106" s="26" t="s">
        <v>34</v>
      </c>
      <c r="C106" s="15" t="s">
        <v>19</v>
      </c>
      <c r="D106" s="28">
        <v>42</v>
      </c>
      <c r="E106" s="29"/>
      <c r="F106" s="33">
        <f t="shared" si="5"/>
        <v>0</v>
      </c>
    </row>
    <row r="107" spans="1:6" ht="14.25" x14ac:dyDescent="0.25">
      <c r="A107" s="2">
        <v>5</v>
      </c>
      <c r="B107" s="17" t="s">
        <v>137</v>
      </c>
      <c r="C107" s="15" t="s">
        <v>9</v>
      </c>
      <c r="D107" s="16">
        <v>50</v>
      </c>
      <c r="E107" s="21"/>
      <c r="F107" s="33">
        <f t="shared" si="5"/>
        <v>0</v>
      </c>
    </row>
    <row r="108" spans="1:6" ht="25.5" x14ac:dyDescent="0.25">
      <c r="A108" s="38">
        <v>6</v>
      </c>
      <c r="B108" s="26" t="s">
        <v>17</v>
      </c>
      <c r="C108" s="10" t="s">
        <v>36</v>
      </c>
      <c r="D108" s="11">
        <v>2</v>
      </c>
      <c r="E108" s="11"/>
      <c r="F108" s="33">
        <f t="shared" si="5"/>
        <v>0</v>
      </c>
    </row>
    <row r="109" spans="1:6" x14ac:dyDescent="0.25">
      <c r="A109" s="2"/>
      <c r="B109" s="4"/>
      <c r="C109" s="6"/>
      <c r="D109" s="4"/>
      <c r="E109" s="12" t="s">
        <v>5</v>
      </c>
      <c r="F109" s="19">
        <f>ROUNDUP(SUM(F103:F108),2)</f>
        <v>0</v>
      </c>
    </row>
    <row r="110" spans="1:6" x14ac:dyDescent="0.25">
      <c r="A110" s="2"/>
      <c r="B110" s="4"/>
      <c r="C110" s="6"/>
      <c r="D110" s="4"/>
      <c r="E110" s="12" t="s">
        <v>6</v>
      </c>
      <c r="F110" s="19">
        <f>ROUNDUP(F109*20/100,2)</f>
        <v>0</v>
      </c>
    </row>
    <row r="111" spans="1:6" x14ac:dyDescent="0.25">
      <c r="A111" s="2"/>
      <c r="B111" s="4"/>
      <c r="C111" s="44" t="s">
        <v>100</v>
      </c>
      <c r="D111" s="46"/>
      <c r="E111" s="45"/>
      <c r="F111" s="19">
        <f>ROUNDUP(F109+F110,2)</f>
        <v>0</v>
      </c>
    </row>
    <row r="112" spans="1:6" x14ac:dyDescent="0.25">
      <c r="A112" s="2"/>
      <c r="B112" s="8" t="s">
        <v>104</v>
      </c>
      <c r="C112" s="10"/>
      <c r="D112" s="11"/>
      <c r="E112" s="11"/>
      <c r="F112" s="33"/>
    </row>
    <row r="113" spans="1:6" x14ac:dyDescent="0.25">
      <c r="A113" s="2"/>
      <c r="B113" s="40" t="s">
        <v>130</v>
      </c>
      <c r="C113" s="15"/>
      <c r="D113" s="31"/>
      <c r="E113" s="43"/>
      <c r="F113" s="33"/>
    </row>
    <row r="114" spans="1:6" x14ac:dyDescent="0.25">
      <c r="A114" s="2">
        <v>1</v>
      </c>
      <c r="B114" s="17" t="s">
        <v>106</v>
      </c>
      <c r="C114" s="15" t="s">
        <v>4</v>
      </c>
      <c r="D114" s="31">
        <v>1</v>
      </c>
      <c r="E114" s="18"/>
      <c r="F114" s="33">
        <f>ROUND(E114*D114,2)</f>
        <v>0</v>
      </c>
    </row>
    <row r="115" spans="1:6" ht="25.5" x14ac:dyDescent="0.25">
      <c r="A115" s="2">
        <v>2</v>
      </c>
      <c r="B115" s="17" t="s">
        <v>107</v>
      </c>
      <c r="C115" s="15" t="s">
        <v>4</v>
      </c>
      <c r="D115" s="31">
        <v>1</v>
      </c>
      <c r="E115" s="18"/>
      <c r="F115" s="33">
        <f t="shared" ref="F115:F143" si="6">ROUND(E115*D115,2)</f>
        <v>0</v>
      </c>
    </row>
    <row r="116" spans="1:6" ht="25.5" x14ac:dyDescent="0.25">
      <c r="A116" s="2">
        <v>3</v>
      </c>
      <c r="B116" s="17" t="s">
        <v>108</v>
      </c>
      <c r="C116" s="15" t="s">
        <v>4</v>
      </c>
      <c r="D116" s="31">
        <v>1</v>
      </c>
      <c r="E116" s="18"/>
      <c r="F116" s="33">
        <f t="shared" si="6"/>
        <v>0</v>
      </c>
    </row>
    <row r="117" spans="1:6" ht="14.25" x14ac:dyDescent="0.25">
      <c r="A117" s="2">
        <v>4</v>
      </c>
      <c r="B117" s="17" t="s">
        <v>109</v>
      </c>
      <c r="C117" s="15" t="s">
        <v>9</v>
      </c>
      <c r="D117" s="31">
        <v>6</v>
      </c>
      <c r="E117" s="18"/>
      <c r="F117" s="33">
        <f t="shared" si="6"/>
        <v>0</v>
      </c>
    </row>
    <row r="118" spans="1:6" ht="15" customHeight="1" x14ac:dyDescent="0.25">
      <c r="A118" s="2">
        <v>5</v>
      </c>
      <c r="B118" s="17" t="s">
        <v>110</v>
      </c>
      <c r="C118" s="15" t="s">
        <v>9</v>
      </c>
      <c r="D118" s="31">
        <v>6</v>
      </c>
      <c r="E118" s="18"/>
      <c r="F118" s="33">
        <f t="shared" si="6"/>
        <v>0</v>
      </c>
    </row>
    <row r="119" spans="1:6" x14ac:dyDescent="0.25">
      <c r="A119" s="34"/>
      <c r="B119" s="35" t="s">
        <v>123</v>
      </c>
      <c r="C119" s="35"/>
      <c r="D119" s="25"/>
      <c r="E119" s="21"/>
      <c r="F119" s="33">
        <f t="shared" si="6"/>
        <v>0</v>
      </c>
    </row>
    <row r="120" spans="1:6" ht="14.25" x14ac:dyDescent="0.25">
      <c r="A120" s="36">
        <v>1</v>
      </c>
      <c r="B120" s="26" t="s">
        <v>116</v>
      </c>
      <c r="C120" s="15" t="s">
        <v>9</v>
      </c>
      <c r="D120" s="16">
        <v>2</v>
      </c>
      <c r="E120" s="21"/>
      <c r="F120" s="33">
        <f t="shared" si="6"/>
        <v>0</v>
      </c>
    </row>
    <row r="121" spans="1:6" ht="14.25" x14ac:dyDescent="0.25">
      <c r="A121" s="36">
        <v>2</v>
      </c>
      <c r="B121" s="27" t="s">
        <v>117</v>
      </c>
      <c r="C121" s="15" t="s">
        <v>19</v>
      </c>
      <c r="D121" s="16">
        <v>2</v>
      </c>
      <c r="E121" s="21"/>
      <c r="F121" s="33">
        <f t="shared" si="6"/>
        <v>0</v>
      </c>
    </row>
    <row r="122" spans="1:6" ht="25.5" x14ac:dyDescent="0.25">
      <c r="A122" s="36">
        <v>3</v>
      </c>
      <c r="B122" s="17" t="s">
        <v>118</v>
      </c>
      <c r="C122" s="15" t="s">
        <v>19</v>
      </c>
      <c r="D122" s="16">
        <v>2</v>
      </c>
      <c r="E122" s="21"/>
      <c r="F122" s="33">
        <f t="shared" si="6"/>
        <v>0</v>
      </c>
    </row>
    <row r="123" spans="1:6" x14ac:dyDescent="0.25">
      <c r="A123" s="36">
        <v>4</v>
      </c>
      <c r="B123" s="22" t="s">
        <v>119</v>
      </c>
      <c r="C123" s="15" t="s">
        <v>4</v>
      </c>
      <c r="D123" s="21">
        <v>1</v>
      </c>
      <c r="E123" s="21"/>
      <c r="F123" s="33">
        <f t="shared" si="6"/>
        <v>0</v>
      </c>
    </row>
    <row r="124" spans="1:6" ht="25.5" x14ac:dyDescent="0.25">
      <c r="A124" s="36">
        <v>5</v>
      </c>
      <c r="B124" s="17" t="s">
        <v>120</v>
      </c>
      <c r="C124" s="15" t="s">
        <v>4</v>
      </c>
      <c r="D124" s="16">
        <v>1</v>
      </c>
      <c r="E124" s="21"/>
      <c r="F124" s="33">
        <f t="shared" si="6"/>
        <v>0</v>
      </c>
    </row>
    <row r="125" spans="1:6" ht="14.25" x14ac:dyDescent="0.25">
      <c r="A125" s="36">
        <v>6</v>
      </c>
      <c r="B125" s="17" t="s">
        <v>121</v>
      </c>
      <c r="C125" s="15" t="s">
        <v>19</v>
      </c>
      <c r="D125" s="16">
        <v>2</v>
      </c>
      <c r="E125" s="21"/>
      <c r="F125" s="33">
        <f t="shared" si="6"/>
        <v>0</v>
      </c>
    </row>
    <row r="126" spans="1:6" ht="14.25" x14ac:dyDescent="0.25">
      <c r="A126" s="36">
        <v>7</v>
      </c>
      <c r="B126" s="22" t="s">
        <v>122</v>
      </c>
      <c r="C126" s="15" t="s">
        <v>9</v>
      </c>
      <c r="D126" s="16">
        <v>2</v>
      </c>
      <c r="E126" s="21"/>
      <c r="F126" s="33">
        <f t="shared" si="6"/>
        <v>0</v>
      </c>
    </row>
    <row r="127" spans="1:6" x14ac:dyDescent="0.25">
      <c r="A127" s="2"/>
      <c r="B127" s="40" t="s">
        <v>114</v>
      </c>
      <c r="C127" s="15"/>
      <c r="D127" s="31"/>
      <c r="E127" s="43"/>
      <c r="F127" s="33">
        <f t="shared" si="6"/>
        <v>0</v>
      </c>
    </row>
    <row r="128" spans="1:6" ht="25.5" x14ac:dyDescent="0.25">
      <c r="A128" s="2">
        <v>1</v>
      </c>
      <c r="B128" s="17" t="s">
        <v>111</v>
      </c>
      <c r="C128" s="15" t="s">
        <v>4</v>
      </c>
      <c r="D128" s="31">
        <v>6</v>
      </c>
      <c r="E128" s="18"/>
      <c r="F128" s="33">
        <f t="shared" si="6"/>
        <v>0</v>
      </c>
    </row>
    <row r="129" spans="1:6" x14ac:dyDescent="0.25">
      <c r="A129" s="2">
        <v>2</v>
      </c>
      <c r="B129" s="17" t="s">
        <v>112</v>
      </c>
      <c r="C129" s="15" t="s">
        <v>68</v>
      </c>
      <c r="D129" s="31">
        <v>20</v>
      </c>
      <c r="E129" s="18"/>
      <c r="F129" s="33">
        <f t="shared" si="6"/>
        <v>0</v>
      </c>
    </row>
    <row r="130" spans="1:6" x14ac:dyDescent="0.25">
      <c r="A130" s="2"/>
      <c r="B130" s="40" t="s">
        <v>115</v>
      </c>
      <c r="C130" s="15"/>
      <c r="D130" s="31"/>
      <c r="E130" s="18"/>
      <c r="F130" s="33">
        <f t="shared" si="6"/>
        <v>0</v>
      </c>
    </row>
    <row r="131" spans="1:6" ht="25.5" x14ac:dyDescent="0.25">
      <c r="A131" s="2">
        <v>1</v>
      </c>
      <c r="B131" s="17" t="s">
        <v>113</v>
      </c>
      <c r="C131" s="15" t="s">
        <v>9</v>
      </c>
      <c r="D131" s="31">
        <v>30</v>
      </c>
      <c r="E131" s="18"/>
      <c r="F131" s="33">
        <f t="shared" si="6"/>
        <v>0</v>
      </c>
    </row>
    <row r="132" spans="1:6" ht="25.5" x14ac:dyDescent="0.25">
      <c r="A132" s="2">
        <v>2</v>
      </c>
      <c r="B132" s="17" t="s">
        <v>125</v>
      </c>
      <c r="C132" s="15" t="s">
        <v>9</v>
      </c>
      <c r="D132" s="31">
        <v>28</v>
      </c>
      <c r="E132" s="18"/>
      <c r="F132" s="33">
        <f t="shared" si="6"/>
        <v>0</v>
      </c>
    </row>
    <row r="133" spans="1:6" x14ac:dyDescent="0.25">
      <c r="A133" s="2"/>
      <c r="B133" s="40" t="s">
        <v>126</v>
      </c>
      <c r="C133" s="15"/>
      <c r="D133" s="31"/>
      <c r="E133" s="43"/>
      <c r="F133" s="33">
        <f t="shared" si="6"/>
        <v>0</v>
      </c>
    </row>
    <row r="134" spans="1:6" ht="14.25" x14ac:dyDescent="0.25">
      <c r="A134" s="2">
        <v>1</v>
      </c>
      <c r="B134" s="22" t="s">
        <v>12</v>
      </c>
      <c r="C134" s="15" t="s">
        <v>9</v>
      </c>
      <c r="D134" s="23">
        <v>12</v>
      </c>
      <c r="E134" s="21"/>
      <c r="F134" s="33">
        <f t="shared" si="6"/>
        <v>0</v>
      </c>
    </row>
    <row r="135" spans="1:6" ht="51" x14ac:dyDescent="0.25">
      <c r="A135" s="2">
        <v>2</v>
      </c>
      <c r="B135" s="17" t="s">
        <v>124</v>
      </c>
      <c r="C135" s="15" t="s">
        <v>9</v>
      </c>
      <c r="D135" s="23">
        <v>12</v>
      </c>
      <c r="E135" s="21"/>
      <c r="F135" s="33">
        <f t="shared" si="6"/>
        <v>0</v>
      </c>
    </row>
    <row r="136" spans="1:6" ht="14.25" x14ac:dyDescent="0.25">
      <c r="A136" s="2">
        <v>3</v>
      </c>
      <c r="B136" s="4" t="s">
        <v>15</v>
      </c>
      <c r="C136" s="15" t="s">
        <v>9</v>
      </c>
      <c r="D136" s="23">
        <v>12</v>
      </c>
      <c r="E136" s="21"/>
      <c r="F136" s="33">
        <f t="shared" si="6"/>
        <v>0</v>
      </c>
    </row>
    <row r="137" spans="1:6" ht="25.5" x14ac:dyDescent="0.25">
      <c r="A137" s="2">
        <v>4</v>
      </c>
      <c r="B137" s="24" t="s">
        <v>13</v>
      </c>
      <c r="C137" s="15" t="s">
        <v>9</v>
      </c>
      <c r="D137" s="23">
        <v>50</v>
      </c>
      <c r="E137" s="18"/>
      <c r="F137" s="33">
        <f t="shared" si="6"/>
        <v>0</v>
      </c>
    </row>
    <row r="138" spans="1:6" ht="14.25" x14ac:dyDescent="0.25">
      <c r="A138" s="2">
        <v>5</v>
      </c>
      <c r="B138" s="22" t="s">
        <v>14</v>
      </c>
      <c r="C138" s="15" t="s">
        <v>9</v>
      </c>
      <c r="D138" s="23">
        <v>50</v>
      </c>
      <c r="E138" s="21"/>
      <c r="F138" s="33">
        <f t="shared" si="6"/>
        <v>0</v>
      </c>
    </row>
    <row r="139" spans="1:6" ht="25.5" x14ac:dyDescent="0.25">
      <c r="A139" s="2">
        <v>6</v>
      </c>
      <c r="B139" s="24" t="s">
        <v>29</v>
      </c>
      <c r="C139" s="15" t="s">
        <v>9</v>
      </c>
      <c r="D139" s="28">
        <v>20</v>
      </c>
      <c r="E139" s="29"/>
      <c r="F139" s="33">
        <f t="shared" si="6"/>
        <v>0</v>
      </c>
    </row>
    <row r="140" spans="1:6" ht="14.25" customHeight="1" x14ac:dyDescent="0.25">
      <c r="A140" s="2">
        <v>7</v>
      </c>
      <c r="B140" s="24" t="s">
        <v>30</v>
      </c>
      <c r="C140" s="15" t="s">
        <v>9</v>
      </c>
      <c r="D140" s="28">
        <v>20</v>
      </c>
      <c r="E140" s="29"/>
      <c r="F140" s="33">
        <f t="shared" si="6"/>
        <v>0</v>
      </c>
    </row>
    <row r="141" spans="1:6" ht="25.5" x14ac:dyDescent="0.25">
      <c r="A141" s="2">
        <v>8</v>
      </c>
      <c r="B141" s="17" t="s">
        <v>31</v>
      </c>
      <c r="C141" s="15" t="s">
        <v>9</v>
      </c>
      <c r="D141" s="28">
        <v>20</v>
      </c>
      <c r="E141" s="29"/>
      <c r="F141" s="33">
        <f t="shared" si="6"/>
        <v>0</v>
      </c>
    </row>
    <row r="142" spans="1:6" ht="25.5" x14ac:dyDescent="0.25">
      <c r="A142" s="2">
        <v>9</v>
      </c>
      <c r="B142" s="17" t="s">
        <v>32</v>
      </c>
      <c r="C142" s="15" t="s">
        <v>18</v>
      </c>
      <c r="D142" s="28">
        <v>20</v>
      </c>
      <c r="E142" s="29"/>
      <c r="F142" s="33">
        <f t="shared" si="6"/>
        <v>0</v>
      </c>
    </row>
    <row r="143" spans="1:6" ht="25.5" x14ac:dyDescent="0.25">
      <c r="A143" s="2">
        <v>10</v>
      </c>
      <c r="B143" s="26" t="s">
        <v>17</v>
      </c>
      <c r="C143" s="10" t="s">
        <v>36</v>
      </c>
      <c r="D143" s="11">
        <v>2</v>
      </c>
      <c r="E143" s="11"/>
      <c r="F143" s="33">
        <f t="shared" si="6"/>
        <v>0</v>
      </c>
    </row>
    <row r="144" spans="1:6" x14ac:dyDescent="0.25">
      <c r="A144" s="2"/>
      <c r="B144" s="4"/>
      <c r="C144" s="6"/>
      <c r="D144" s="4"/>
      <c r="E144" s="12" t="s">
        <v>5</v>
      </c>
      <c r="F144" s="19">
        <f>ROUNDUP(SUM(F114:F143),2)</f>
        <v>0</v>
      </c>
    </row>
    <row r="145" spans="1:6" x14ac:dyDescent="0.25">
      <c r="A145" s="2"/>
      <c r="B145" s="4"/>
      <c r="C145" s="6"/>
      <c r="D145" s="4"/>
      <c r="E145" s="12" t="s">
        <v>6</v>
      </c>
      <c r="F145" s="19">
        <f>ROUNDUP(F144*20/100,2)</f>
        <v>0</v>
      </c>
    </row>
    <row r="146" spans="1:6" x14ac:dyDescent="0.25">
      <c r="A146" s="2"/>
      <c r="B146" s="4"/>
      <c r="C146" s="44" t="s">
        <v>105</v>
      </c>
      <c r="D146" s="46"/>
      <c r="E146" s="45"/>
      <c r="F146" s="19">
        <f>ROUNDUP(F144+F145,2)</f>
        <v>0</v>
      </c>
    </row>
    <row r="147" spans="1:6" x14ac:dyDescent="0.25">
      <c r="A147" s="2"/>
      <c r="B147" s="4"/>
      <c r="C147" s="6"/>
      <c r="D147" s="4"/>
      <c r="E147" s="12"/>
      <c r="F147" s="19"/>
    </row>
    <row r="148" spans="1:6" ht="26.25" customHeight="1" x14ac:dyDescent="0.25">
      <c r="A148" s="2"/>
      <c r="B148" s="4"/>
      <c r="C148" s="39"/>
      <c r="D148" s="44" t="s">
        <v>127</v>
      </c>
      <c r="E148" s="45"/>
      <c r="F148" s="19">
        <f>ROUNDUP(F144+F109+F99+F78+F44+F23+F12,2)</f>
        <v>0</v>
      </c>
    </row>
    <row r="149" spans="1:6" x14ac:dyDescent="0.25">
      <c r="A149" s="2"/>
      <c r="B149" s="4"/>
      <c r="C149" s="39"/>
      <c r="D149" s="39"/>
      <c r="E149" s="12" t="s">
        <v>6</v>
      </c>
      <c r="F149" s="19">
        <f>ROUNDUP(F148*20/100,2)</f>
        <v>0</v>
      </c>
    </row>
    <row r="150" spans="1:6" ht="24.75" customHeight="1" x14ac:dyDescent="0.25">
      <c r="A150" s="2"/>
      <c r="B150" s="4"/>
      <c r="C150" s="44" t="s">
        <v>131</v>
      </c>
      <c r="D150" s="46"/>
      <c r="E150" s="45"/>
      <c r="F150" s="19">
        <f>ROUNDUP(F148+F149,2)</f>
        <v>0</v>
      </c>
    </row>
  </sheetData>
  <mergeCells count="10">
    <mergeCell ref="D148:E148"/>
    <mergeCell ref="C150:E150"/>
    <mergeCell ref="A2:F3"/>
    <mergeCell ref="C14:E14"/>
    <mergeCell ref="C25:E25"/>
    <mergeCell ref="C46:E46"/>
    <mergeCell ref="C80:E80"/>
    <mergeCell ref="C146:E146"/>
    <mergeCell ref="C101:E101"/>
    <mergeCell ref="C111:E111"/>
  </mergeCells>
  <pageMargins left="0.7" right="0.7" top="0.75" bottom="0.75" header="0.3" footer="0.3"/>
  <pageSetup paperSize="9" scale="97" orientation="portrait" verticalDpi="0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13</vt:lpstr>
      <vt:lpstr>'ОП 13'!Област_печат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2019-03-15T07:42:21Z</dcterms:modified>
</cp:coreProperties>
</file>